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Расчет НМЦ лота закупки" sheetId="1" r:id="rId1"/>
  </sheets>
  <definedNames>
    <definedName name="_xlnm._FilterDatabase" localSheetId="0" hidden="1">'Расчет НМЦ лота закупки'!$A$5:$P$11</definedName>
    <definedName name="_xlnm.Print_Area" localSheetId="0">'Расчет НМЦ лота закупки'!$A$1:$S$30</definedName>
  </definedNames>
  <calcPr calcId="145621"/>
</workbook>
</file>

<file path=xl/calcChain.xml><?xml version="1.0" encoding="utf-8"?>
<calcChain xmlns="http://schemas.openxmlformats.org/spreadsheetml/2006/main">
  <c r="G7" i="1" l="1"/>
  <c r="G8" i="1"/>
  <c r="M7" i="1" l="1"/>
  <c r="M8" i="1"/>
  <c r="M6" i="1"/>
  <c r="E9" i="1" l="1"/>
  <c r="Q9" i="1" l="1"/>
  <c r="N9" i="1"/>
  <c r="K9" i="1"/>
  <c r="H9" i="1"/>
  <c r="G6" i="1" l="1"/>
  <c r="J7" i="1" l="1"/>
  <c r="J8" i="1"/>
  <c r="J6" i="1"/>
  <c r="S8" i="1" l="1"/>
  <c r="S7" i="1"/>
  <c r="S6" i="1"/>
  <c r="P8" i="1"/>
  <c r="P7" i="1"/>
  <c r="P6" i="1"/>
  <c r="G9" i="1" l="1"/>
  <c r="G11" i="1" s="1"/>
  <c r="G10" i="1" l="1"/>
  <c r="P9" i="1"/>
  <c r="P11" i="1" l="1"/>
  <c r="P10" i="1"/>
  <c r="M9" i="1"/>
  <c r="S9" i="1"/>
  <c r="J9" i="1"/>
  <c r="M11" i="1" l="1"/>
  <c r="M10" i="1"/>
  <c r="J11" i="1"/>
  <c r="J10" i="1"/>
  <c r="S11" i="1"/>
  <c r="S10" i="1"/>
</calcChain>
</file>

<file path=xl/sharedStrings.xml><?xml version="1.0" encoding="utf-8"?>
<sst xmlns="http://schemas.openxmlformats.org/spreadsheetml/2006/main" count="43" uniqueCount="29">
  <si>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</si>
  <si>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</si>
  <si>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</si>
  <si>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</si>
  <si>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</si>
  <si>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</si>
  <si>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</si>
  <si>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</si>
  <si>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</si>
  <si>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</si>
  <si>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</si>
  <si>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</si>
  <si>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ИТОГО без НДС</t>
  </si>
  <si>
    <t>НДС - 20%</t>
  </si>
  <si>
    <t>2. В стоимости лота/заукпки материалов/оборудования включены доставка и все дополнительные расходы.</t>
  </si>
  <si>
    <t>Бензин Регуляр-92 в баках у водителей</t>
  </si>
  <si>
    <t>Бензин Премиум-95 в баках у водителей</t>
  </si>
  <si>
    <t>Топливо дизельное летнее в баках у вод.</t>
  </si>
  <si>
    <t>л</t>
  </si>
  <si>
    <t xml:space="preserve">ТКП №1 </t>
  </si>
  <si>
    <t>ТКП №2</t>
  </si>
  <si>
    <t>ТКП №3</t>
  </si>
  <si>
    <t>За расчетную стоимость лота/закупки принять стоимоть Поставщика №1</t>
  </si>
  <si>
    <t>Руководитель дирекции по логистике и МТО  ПАО "Россети Центр"</t>
  </si>
  <si>
    <t>Р.В. Солянин</t>
  </si>
  <si>
    <t>1. Стоимость лота/закупки была определена как наименьшая среди представленных ТКП с учетом применения к этим ценам индекса потребительских цен на 2023 год*</t>
  </si>
  <si>
    <t>Индекс минэкономразвития (инфляция)  6,1 % 2023 https://www.economy.gov.ru/material/news/osnovnye_parametry_prognoza_socialno_ekonomicheskogo_razvitiya_na_2020_god_i_na_planovyy_period_2021_i_2022_godov.html</t>
  </si>
  <si>
    <t>Расчет начальной максимальной цены лота (лот 208В) для нужд филиалов ПАО "Россети Центр"</t>
  </si>
  <si>
    <t>Приложение №1.1.1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</si>
</sst>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77F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zoomScaleNormal="112" zoomScaleSheetLayoutView="100" workbookViewId="0">
      <selection activeCell="T6" sqref="T6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28</v>
      </c>
    </row>
    <row r="2" spans="1:20" s="6" customFormat="1" ht="27.75" customHeight="1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0" x14ac:dyDescent="0.2">
      <c r="B3" s="7"/>
      <c r="C3" s="8"/>
    </row>
    <row r="4" spans="1:20" ht="27.75" customHeight="1" x14ac:dyDescent="0.2">
      <c r="A4" s="46" t="s">
        <v>2</v>
      </c>
      <c r="B4" s="45" t="s">
        <v>9</v>
      </c>
      <c r="C4" s="45" t="s">
        <v>0</v>
      </c>
      <c r="D4" s="45" t="s">
        <v>1</v>
      </c>
      <c r="E4" s="45" t="s">
        <v>11</v>
      </c>
      <c r="F4" s="45"/>
      <c r="G4" s="45"/>
      <c r="H4" s="45" t="s">
        <v>7</v>
      </c>
      <c r="I4" s="45"/>
      <c r="J4" s="45"/>
      <c r="K4" s="42" t="s">
        <v>19</v>
      </c>
      <c r="L4" s="43"/>
      <c r="M4" s="44"/>
      <c r="N4" s="42" t="s">
        <v>20</v>
      </c>
      <c r="O4" s="43"/>
      <c r="P4" s="44"/>
      <c r="Q4" s="42" t="s">
        <v>21</v>
      </c>
      <c r="R4" s="43"/>
      <c r="S4" s="44"/>
    </row>
    <row r="5" spans="1:20" s="6" customFormat="1" ht="53.25" customHeight="1" x14ac:dyDescent="0.25">
      <c r="A5" s="46"/>
      <c r="B5" s="45"/>
      <c r="C5" s="45"/>
      <c r="D5" s="45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8018189.1198842227</v>
      </c>
      <c r="F6" s="13">
        <v>41.46</v>
      </c>
      <c r="G6" s="14">
        <f t="shared" ref="G6:G8" si="0">F6*E6</f>
        <v>332434120.91039985</v>
      </c>
      <c r="H6" s="13">
        <v>8018189.1198842227</v>
      </c>
      <c r="I6" s="15">
        <v>48.62</v>
      </c>
      <c r="J6" s="14">
        <f>I6*H6</f>
        <v>389844355.00877088</v>
      </c>
      <c r="K6" s="13">
        <v>8018189.1198842227</v>
      </c>
      <c r="L6" s="14">
        <v>39.08</v>
      </c>
      <c r="M6" s="13">
        <f>L6*K6</f>
        <v>313350830.80507541</v>
      </c>
      <c r="N6" s="13">
        <v>8018189.1198842227</v>
      </c>
      <c r="O6" s="14">
        <v>39.58</v>
      </c>
      <c r="P6" s="13">
        <f>O6*N6</f>
        <v>317359925.36501753</v>
      </c>
      <c r="Q6" s="13">
        <v>8018189.1198842227</v>
      </c>
      <c r="R6" s="14">
        <v>49.64</v>
      </c>
      <c r="S6" s="13">
        <f>R6*Q6</f>
        <v>398022907.91105282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1375940.8154416925</v>
      </c>
      <c r="F7" s="13">
        <v>44.74</v>
      </c>
      <c r="G7" s="14">
        <f t="shared" si="0"/>
        <v>61559592.082861327</v>
      </c>
      <c r="H7" s="13">
        <v>1375940.8154416925</v>
      </c>
      <c r="I7" s="15">
        <v>53.36</v>
      </c>
      <c r="J7" s="14">
        <f t="shared" ref="J7:J8" si="1">I7*H7</f>
        <v>73420201.911968708</v>
      </c>
      <c r="K7" s="13">
        <v>1375940.8154416925</v>
      </c>
      <c r="L7" s="14">
        <v>42.17</v>
      </c>
      <c r="M7" s="13">
        <f t="shared" ref="M7:M8" si="2">L7*K7</f>
        <v>58023424.187176175</v>
      </c>
      <c r="N7" s="13">
        <v>1375940.8154416925</v>
      </c>
      <c r="O7" s="14">
        <v>42.5</v>
      </c>
      <c r="P7" s="13">
        <f t="shared" ref="P7:P8" si="3">O7*N7</f>
        <v>58477484.656271927</v>
      </c>
      <c r="Q7" s="13">
        <v>1375940.8154416925</v>
      </c>
      <c r="R7" s="14">
        <v>53.98</v>
      </c>
      <c r="S7" s="13">
        <f t="shared" ref="S7:S8" si="4">R7*Q7</f>
        <v>74273285.217542559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6621783.0121474918</v>
      </c>
      <c r="F8" s="13">
        <v>45.89</v>
      </c>
      <c r="G8" s="14">
        <f t="shared" si="0"/>
        <v>303873622.42744839</v>
      </c>
      <c r="H8" s="13">
        <v>6621783.0121474918</v>
      </c>
      <c r="I8" s="15">
        <v>53.36</v>
      </c>
      <c r="J8" s="14">
        <f t="shared" si="1"/>
        <v>353338341.52819014</v>
      </c>
      <c r="K8" s="13">
        <v>6621783.0121474918</v>
      </c>
      <c r="L8" s="14">
        <v>43.25</v>
      </c>
      <c r="M8" s="13">
        <f t="shared" si="2"/>
        <v>286392115.275379</v>
      </c>
      <c r="N8" s="13">
        <v>6621783.0121474918</v>
      </c>
      <c r="O8" s="14">
        <v>44.13</v>
      </c>
      <c r="P8" s="13">
        <f t="shared" si="3"/>
        <v>292219284.32606882</v>
      </c>
      <c r="Q8" s="13">
        <v>6621783.0121474918</v>
      </c>
      <c r="R8" s="14">
        <v>57.74</v>
      </c>
      <c r="S8" s="13">
        <f t="shared" si="4"/>
        <v>382341751.12139618</v>
      </c>
      <c r="T8" s="16"/>
    </row>
    <row r="9" spans="1:20" s="22" customFormat="1" ht="10.5" x14ac:dyDescent="0.25">
      <c r="A9" s="47" t="s">
        <v>12</v>
      </c>
      <c r="B9" s="48"/>
      <c r="C9" s="49"/>
      <c r="D9" s="20"/>
      <c r="E9" s="21">
        <f>SUM(E6:E8)</f>
        <v>16015912.947473407</v>
      </c>
      <c r="F9" s="21"/>
      <c r="G9" s="21">
        <f>SUM(G6:G8)</f>
        <v>697867335.42070961</v>
      </c>
      <c r="H9" s="21">
        <f>SUM(H6:H8)</f>
        <v>16015912.947473407</v>
      </c>
      <c r="I9" s="21"/>
      <c r="J9" s="21">
        <f>SUM(J6:J8)</f>
        <v>816602898.44892979</v>
      </c>
      <c r="K9" s="21">
        <f>SUM(K6:K8)</f>
        <v>16015912.947473407</v>
      </c>
      <c r="L9" s="21"/>
      <c r="M9" s="21">
        <f>SUM(M6:M8)</f>
        <v>657766370.26763058</v>
      </c>
      <c r="N9" s="21">
        <f>SUM(N6:N8)</f>
        <v>16015912.947473407</v>
      </c>
      <c r="O9" s="21"/>
      <c r="P9" s="21">
        <f>SUM(P6:P8)</f>
        <v>668056694.34735823</v>
      </c>
      <c r="Q9" s="21">
        <f>SUM(Q6:Q8)</f>
        <v>16015912.947473407</v>
      </c>
      <c r="R9" s="21"/>
      <c r="S9" s="21">
        <f>SUM(S6:S8)</f>
        <v>854637944.24999154</v>
      </c>
    </row>
    <row r="10" spans="1:20" s="25" customFormat="1" x14ac:dyDescent="0.25">
      <c r="A10" s="47" t="s">
        <v>13</v>
      </c>
      <c r="B10" s="48"/>
      <c r="C10" s="49"/>
      <c r="D10" s="23"/>
      <c r="E10" s="23"/>
      <c r="F10" s="23"/>
      <c r="G10" s="23">
        <f>G9/100*20</f>
        <v>139573467.08414191</v>
      </c>
      <c r="H10" s="24"/>
      <c r="I10" s="24"/>
      <c r="J10" s="23">
        <f>J9/100*20</f>
        <v>163320579.68978596</v>
      </c>
      <c r="K10" s="24"/>
      <c r="L10" s="24"/>
      <c r="M10" s="23">
        <f>M9/100*20</f>
        <v>131553274.0535261</v>
      </c>
      <c r="N10" s="24"/>
      <c r="O10" s="24"/>
      <c r="P10" s="23">
        <f>P9/100*20</f>
        <v>133611338.86947164</v>
      </c>
      <c r="Q10" s="24"/>
      <c r="R10" s="24"/>
      <c r="S10" s="23">
        <f>S9/100*20</f>
        <v>170927588.8499983</v>
      </c>
    </row>
    <row r="11" spans="1:20" s="25" customFormat="1" x14ac:dyDescent="0.25">
      <c r="A11" s="47" t="s">
        <v>3</v>
      </c>
      <c r="B11" s="48"/>
      <c r="C11" s="49"/>
      <c r="D11" s="26"/>
      <c r="E11" s="26"/>
      <c r="F11" s="26"/>
      <c r="G11" s="26">
        <f>G9*1.2</f>
        <v>837440802.50485146</v>
      </c>
      <c r="H11" s="27"/>
      <c r="I11" s="27"/>
      <c r="J11" s="27">
        <f>J9*1.2</f>
        <v>979923478.13871574</v>
      </c>
      <c r="K11" s="27"/>
      <c r="L11" s="27"/>
      <c r="M11" s="27">
        <f>M9*1.2</f>
        <v>789319644.32115662</v>
      </c>
      <c r="N11" s="27"/>
      <c r="O11" s="24"/>
      <c r="P11" s="27">
        <f>P9*1.2</f>
        <v>801668033.2168299</v>
      </c>
      <c r="Q11" s="27"/>
      <c r="R11" s="27"/>
      <c r="S11" s="27">
        <f>S9*1.2</f>
        <v>1025565533.0999898</v>
      </c>
    </row>
    <row r="13" spans="1:20" x14ac:dyDescent="0.2"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"/>
      <c r="L13" s="4"/>
      <c r="M13" s="4"/>
      <c r="N13" s="4"/>
    </row>
    <row r="14" spans="1:20" x14ac:dyDescent="0.2">
      <c r="B14" s="28" t="s">
        <v>22</v>
      </c>
      <c r="C14" s="28"/>
      <c r="D14" s="28"/>
      <c r="E14" s="28"/>
      <c r="F14" s="28"/>
      <c r="G14" s="28"/>
      <c r="H14" s="28"/>
      <c r="I14" s="28"/>
      <c r="J14" s="28"/>
      <c r="K14" s="4"/>
      <c r="L14" s="4"/>
      <c r="M14" s="4"/>
      <c r="N14" s="4"/>
    </row>
    <row r="15" spans="1:20" ht="15" customHeight="1" x14ac:dyDescent="0.2">
      <c r="B15" s="50" t="s">
        <v>25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9" s="4" customFormat="1" ht="17.25" customHeight="1" x14ac:dyDescent="0.2">
      <c r="B18" s="52" t="s">
        <v>26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14.1" customHeight="1" x14ac:dyDescent="0.2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9" ht="14.1" customHeight="1" x14ac:dyDescent="0.2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23</v>
      </c>
      <c r="E24" s="3"/>
      <c r="G24" s="1"/>
      <c r="L24" s="31"/>
      <c r="M24" s="39" t="s">
        <v>24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B15:S15"/>
    <mergeCell ref="B17:N17"/>
    <mergeCell ref="B18:S18"/>
    <mergeCell ref="Q4:S4"/>
    <mergeCell ref="A2:S2"/>
    <mergeCell ref="B13:J13"/>
    <mergeCell ref="K4:M4"/>
    <mergeCell ref="N4:P4"/>
    <mergeCell ref="H4:J4"/>
    <mergeCell ref="E4:G4"/>
    <mergeCell ref="D4:D5"/>
    <mergeCell ref="C4:C5"/>
    <mergeCell ref="B4:B5"/>
    <mergeCell ref="A4:A5"/>
    <mergeCell ref="A9:C9"/>
    <mergeCell ref="A11:C11"/>
    <mergeCell ref="A10:C10"/>
  </mergeCells>
  <printOptions horizontalCentered="1"/>
  <pageMargins left="0.25" right="0.25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2022-10-21T08:27:39Z</cp:lastPrinted>
  <dcterms:created xsi:type="dcterms:W3CDTF">2014-06-26T05:52:50Z</dcterms:created>
  <dcterms:modified xsi:type="dcterms:W3CDTF">2022-10-28T12:01:21Z</dcterms:modified>
</cp:coreProperties>
</file>